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O:\ID100000_alle\01Oeffentliche Ausschreibung\2026\20893_Medizinische_Beratung\07_Vergabeunterlagen\20260101veröffentlicht\"/>
    </mc:Choice>
  </mc:AlternateContent>
  <xr:revisionPtr revIDLastSave="0" documentId="13_ncr:1_{AFAE59B9-BD40-441D-A3CB-1FCCEF72B20B}" xr6:coauthVersionLast="47" xr6:coauthVersionMax="47" xr10:uidLastSave="{00000000-0000-0000-0000-000000000000}"/>
  <bookViews>
    <workbookView xWindow="-110" yWindow="-110" windowWidth="19420" windowHeight="11500" activeTab="2" xr2:uid="{00000000-000D-0000-FFFF-FFFF00000000}"/>
  </bookViews>
  <sheets>
    <sheet name="Deckblatt" sheetId="2" r:id="rId1"/>
    <sheet name="Preisblatt" sheetId="7" r:id="rId2"/>
    <sheet name="Qualitätsangaben" sheetId="8" r:id="rId3"/>
  </sheets>
  <definedNames>
    <definedName name="_xlnm.Print_Area" localSheetId="1">Preisblatt!$A$1:$E$21</definedName>
    <definedName name="_xlnm.Print_Area" localSheetId="2">Qualitätsangaben!$A$1:$E$7</definedName>
    <definedName name="_xlnm.Print_Titles" localSheetId="0">Deckblatt!$1:$1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8" l="1"/>
  <c r="F19" i="8"/>
  <c r="F17" i="8"/>
  <c r="F10" i="8"/>
  <c r="F11" i="8"/>
  <c r="F14" i="8"/>
  <c r="F13" i="8"/>
  <c r="F15" i="8"/>
  <c r="E16" i="7"/>
  <c r="E15" i="7"/>
  <c r="E14" i="7"/>
  <c r="E19" i="7"/>
  <c r="E18" i="7"/>
  <c r="E13" i="7"/>
  <c r="E20" i="7" l="1"/>
  <c r="F20" i="8"/>
</calcChain>
</file>

<file path=xl/sharedStrings.xml><?xml version="1.0" encoding="utf-8"?>
<sst xmlns="http://schemas.openxmlformats.org/spreadsheetml/2006/main" count="55" uniqueCount="50">
  <si>
    <t>der Vergabeunterlagen</t>
  </si>
  <si>
    <t>(zwingend vom Bieter einzureichen)</t>
  </si>
  <si>
    <t>Bietername:</t>
  </si>
  <si>
    <t>a</t>
  </si>
  <si>
    <t>b</t>
  </si>
  <si>
    <t>c</t>
  </si>
  <si>
    <t>Pos. wie in Leistungs-
beschreibung</t>
  </si>
  <si>
    <t>Beschreibung der Leistung</t>
  </si>
  <si>
    <t>Ziffer 2 - Preisangaben</t>
  </si>
  <si>
    <t>Ziffer 1 - Ausfüllhilfe zu den Preisangaben</t>
  </si>
  <si>
    <t>Wertungsrelevanter Gesamtpreis netto:</t>
  </si>
  <si>
    <t>Netto je Einsatz</t>
  </si>
  <si>
    <r>
      <rPr>
        <sz val="11"/>
        <color theme="1"/>
        <rFont val="Arial"/>
        <family val="2"/>
      </rPr>
      <t>Stand:</t>
    </r>
    <r>
      <rPr>
        <sz val="11"/>
        <color theme="1"/>
        <rFont val="AOK Buenos Aires Text"/>
        <family val="2"/>
      </rPr>
      <t xml:space="preserve"> </t>
    </r>
  </si>
  <si>
    <t>Stand:</t>
  </si>
  <si>
    <t>LfdNr</t>
  </si>
  <si>
    <t>Aufgabe</t>
  </si>
  <si>
    <t>Angebotene Leistung</t>
  </si>
  <si>
    <t>Erreichte Punkte</t>
  </si>
  <si>
    <t>Max Punkte</t>
  </si>
  <si>
    <t>Fachliche Expertise / Personal des Auftragnehmers</t>
  </si>
  <si>
    <t>Leistung nach der Leistungsbeschreibung (Anlage 02)</t>
  </si>
  <si>
    <t>Einsatz pro Jahr (Anzahl) geschätzt</t>
  </si>
  <si>
    <t>Anlage 05</t>
  </si>
  <si>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zu verstehen.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Je Position </t>
    </r>
    <r>
      <rPr>
        <b/>
        <sz val="9"/>
        <rFont val="Arial"/>
        <family val="2"/>
      </rPr>
      <t>(</t>
    </r>
    <r>
      <rPr>
        <b/>
        <sz val="9"/>
        <color rgb="FFFF0000"/>
        <rFont val="Arial"/>
        <family val="2"/>
      </rPr>
      <t>Pos. gem. Leistungsbeschreibung, Spalte c</t>
    </r>
    <r>
      <rPr>
        <b/>
        <sz val="9"/>
        <rFont val="Arial"/>
        <family val="2"/>
      </rPr>
      <t>)</t>
    </r>
    <r>
      <rPr>
        <b/>
        <sz val="9"/>
        <color theme="1"/>
        <rFont val="Arial"/>
        <family val="2"/>
      </rPr>
      <t xml:space="preserve"> ist ein Preis anzugeben. Die Angabe von Preisspannen, das Hinzusetzen, Ändern, Streichen oder Freilassen von Preispositionen führt zum zwingenden Ausschluss des Angebotes.</t>
    </r>
  </si>
  <si>
    <t>d =( b x c)*4</t>
  </si>
  <si>
    <t>Qualitätspunkte gesamt</t>
  </si>
  <si>
    <t>Bewertungskriterien 
Preis und Qualität</t>
  </si>
  <si>
    <t>Fahrkostenpauschale je Anfahrt Westfalen-Lippe</t>
  </si>
  <si>
    <t>Fahrkostenpauschale je Anfahrt Schleswig-Holstein</t>
  </si>
  <si>
    <t>Fachliche Beratung bei Erfolgsmessung und Controlling</t>
  </si>
  <si>
    <t>Der Auftragnehmer erstellt zum Ende der Zusammenarbeit aufgrund der gewonnenen Erkenntnisse eine anonymisierte Einschätzung zu weiteren Handlungsfeldern, die aus Sicht des Auftragnehmers für eine Optimierung der KH-Rechnungsprüfung erforderlich sind. Hierbei werden Maßnahmen und Vorschläge konkret benannt</t>
  </si>
  <si>
    <t>Der Auftragnehmer erstellt zum Ende der Zusammenarbeit allgemeine Hinweise für eine Optimierung der KH-Rechnungsprüfung.</t>
  </si>
  <si>
    <t>Der Auftragnehmer erstellt zum Ende der Zusammenarbeit keinen Report über die gewonnenen Erkenntnisse.</t>
  </si>
  <si>
    <t>Netto Gesamt (EUR) für 4 Jahre</t>
  </si>
  <si>
    <t>Die Leistungen können kurzfristig unter Beachtung einer Vorlaufzeit von 14 Tagen erbracht werden</t>
  </si>
  <si>
    <t>Die Leistungen können mittelfristig unter Beachtung einer Vorlaufzeit von 28 Tagen erbracht werden</t>
  </si>
  <si>
    <t xml:space="preserve">Die jeweiligen Leistungen können nicht zeitnah, also nur mit mehr als 4 Wochen gewährleistet werden. </t>
  </si>
  <si>
    <t>Stundensatz medizinische Schulung durch Kodierfachkräfte oder Medizincontroller/-innen</t>
  </si>
  <si>
    <t>3.2</t>
  </si>
  <si>
    <r>
      <t>Anzahl Stunden</t>
    </r>
    <r>
      <rPr>
        <sz val="11"/>
        <color theme="1"/>
        <rFont val="Arial"/>
        <family val="2"/>
      </rPr>
      <t xml:space="preserve"> pro Jahr geschätzt</t>
    </r>
  </si>
  <si>
    <t>Qualifikation</t>
  </si>
  <si>
    <t>zur Ausschreibung "Rahmenvereinbarung über Schulungen und Grundsatzberatungen im Rahmen der Krankenhausabrechnungsprüfung" 
der AOK NordWest</t>
  </si>
  <si>
    <t>3.3</t>
  </si>
  <si>
    <t>Stundensatz medizinische Einzelfallberatung ohne Versichertenbezug durch eine/-n Arzt/Ärztin</t>
  </si>
  <si>
    <t>Stundensatz medizinische Einzelfallberatung ohne Versichertenbezug durch Kodierfachkräfte oder Medizincontroller/-innen</t>
  </si>
  <si>
    <t>Vorlaufzeiten und Terminabstimmungen der Einzelfallberatungen ohne Versichertenbezug (vgl. 3.3 der Anlage 02_Leistungsbeschreibung)</t>
  </si>
  <si>
    <r>
      <t xml:space="preserve">Die Schulungen </t>
    </r>
    <r>
      <rPr>
        <b/>
        <sz val="10"/>
        <rFont val="Arial"/>
        <family val="2"/>
      </rPr>
      <t>oder</t>
    </r>
    <r>
      <rPr>
        <sz val="10"/>
        <rFont val="Arial"/>
        <family val="2"/>
      </rPr>
      <t xml:space="preserve"> Einzelfallberatungen ohne Versichertenbezug werden durch Kodierfachkräfte oder Medizincontroller erbracht.  </t>
    </r>
  </si>
  <si>
    <r>
      <t xml:space="preserve">Angebotene Leistung entsprechend "ankreuzen" [x] Es ist jeweils </t>
    </r>
    <r>
      <rPr>
        <b/>
        <sz val="11"/>
        <color theme="1"/>
        <rFont val="Arial"/>
        <family val="2"/>
      </rPr>
      <t>nur ein [x]</t>
    </r>
    <r>
      <rPr>
        <sz val="11"/>
        <color theme="1"/>
        <rFont val="Arial"/>
        <family val="2"/>
      </rPr>
      <t xml:space="preserve"> anzugeben.</t>
    </r>
  </si>
  <si>
    <t>Stundensatz Schulung durch eine/-n Arzt/Ärztin</t>
  </si>
  <si>
    <r>
      <t xml:space="preserve">Die Schulungen </t>
    </r>
    <r>
      <rPr>
        <b/>
        <sz val="10"/>
        <rFont val="Arial"/>
        <family val="2"/>
      </rPr>
      <t>und</t>
    </r>
    <r>
      <rPr>
        <sz val="10"/>
        <rFont val="Arial"/>
        <family val="2"/>
      </rPr>
      <t xml:space="preserve"> Einzelfallberatungen ohne Versichertenbezug werden ausschließlich durch Ärzte mit ausgeprägten Erfahrungen in der KH-Abrechnungssystematik erbracht.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</si>
</sst>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32" x14ac:knownFonts="1">
    <font>
      <sz val="11"/>
      <color theme="1"/>
      <name val="AOK Buenos Aires Text"/>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b/>
      <sz val="24"/>
      <color rgb="FF005E3F"/>
      <name val="Arial"/>
      <family val="2"/>
    </font>
    <font>
      <sz val="14"/>
      <name val="Arial"/>
      <family val="2"/>
    </font>
    <font>
      <b/>
      <sz val="11"/>
      <color rgb="FF005E3F"/>
      <name val="Arial"/>
      <family val="2"/>
    </font>
    <font>
      <sz val="10"/>
      <name val="Arial"/>
      <family val="2"/>
    </font>
    <font>
      <sz val="11"/>
      <color theme="1"/>
      <name val="Arial"/>
      <family val="2"/>
    </font>
    <font>
      <b/>
      <sz val="11"/>
      <color theme="1"/>
      <name val="Arial"/>
      <family val="2"/>
    </font>
    <font>
      <sz val="8"/>
      <color theme="1"/>
      <name val="Arial"/>
      <family val="2"/>
    </font>
    <font>
      <sz val="11"/>
      <color rgb="FF005E3F"/>
      <name val="Arial"/>
      <family val="2"/>
    </font>
    <font>
      <sz val="9"/>
      <color theme="1"/>
      <name val="Arial"/>
      <family val="2"/>
    </font>
    <font>
      <b/>
      <sz val="9"/>
      <color theme="1"/>
      <name val="Arial"/>
      <family val="2"/>
    </font>
    <font>
      <b/>
      <u/>
      <sz val="9"/>
      <color theme="1"/>
      <name val="Arial"/>
      <family val="2"/>
    </font>
    <font>
      <b/>
      <sz val="9"/>
      <color rgb="FFFF0000"/>
      <name val="Arial"/>
      <family val="2"/>
    </font>
    <font>
      <b/>
      <sz val="11"/>
      <name val="Arial"/>
      <family val="2"/>
    </font>
    <font>
      <b/>
      <sz val="9"/>
      <name val="Arial"/>
      <family val="2"/>
    </font>
    <font>
      <sz val="11"/>
      <color theme="1"/>
      <name val="Symbol"/>
      <family val="1"/>
      <charset val="2"/>
    </font>
    <font>
      <sz val="11"/>
      <color rgb="FF000000"/>
      <name val="Symbol"/>
      <family val="1"/>
      <charset val="2"/>
    </font>
    <font>
      <b/>
      <sz val="10"/>
      <color theme="1"/>
      <name val="Arial"/>
      <family val="2"/>
    </font>
    <font>
      <sz val="10"/>
      <color theme="1"/>
      <name val="Arial"/>
      <family val="2"/>
    </font>
    <font>
      <sz val="10"/>
      <color theme="1"/>
      <name val="AOK Buenos Aires Text"/>
      <family val="2"/>
    </font>
    <font>
      <b/>
      <sz val="11"/>
      <color theme="1"/>
      <name val="AOK Buenos Aires Text"/>
      <family val="2"/>
    </font>
    <font>
      <sz val="8"/>
      <name val="AOK Buenos Aires Text"/>
      <family val="2"/>
    </font>
    <font>
      <b/>
      <sz val="10"/>
      <name val="Arial"/>
      <family val="2"/>
    </font>
  </fonts>
  <fills count="7">
    <fill>
      <patternFill patternType="none"/>
    </fill>
    <fill>
      <patternFill patternType="gray125"/>
    </fill>
    <fill>
      <patternFill patternType="solid">
        <fgColor rgb="FF66FF66"/>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s>
  <cellStyleXfs count="2">
    <xf numFmtId="0" fontId="0" fillId="0" borderId="0"/>
    <xf numFmtId="0" fontId="13" fillId="0" borderId="0"/>
  </cellStyleXfs>
  <cellXfs count="102">
    <xf numFmtId="0" fontId="0" fillId="0" borderId="0" xfId="0"/>
    <xf numFmtId="0" fontId="14" fillId="0" borderId="0" xfId="0" applyFont="1"/>
    <xf numFmtId="0" fontId="12" fillId="0" borderId="0" xfId="0" applyFont="1" applyAlignment="1">
      <alignment horizontal="left"/>
    </xf>
    <xf numFmtId="0" fontId="12" fillId="0" borderId="0" xfId="0" applyFont="1"/>
    <xf numFmtId="0" fontId="17" fillId="0" borderId="0" xfId="0" applyFont="1" applyProtection="1">
      <protection locked="0"/>
    </xf>
    <xf numFmtId="0" fontId="14" fillId="0" borderId="0" xfId="0" applyFont="1" applyProtection="1">
      <protection locked="0"/>
    </xf>
    <xf numFmtId="0" fontId="14" fillId="3" borderId="4" xfId="0" applyFont="1" applyFill="1" applyBorder="1" applyAlignment="1">
      <alignment horizontal="center" vertical="center"/>
    </xf>
    <xf numFmtId="0" fontId="14" fillId="3" borderId="4" xfId="0" applyFont="1" applyFill="1" applyBorder="1" applyAlignment="1">
      <alignment horizontal="center" vertical="center" wrapText="1"/>
    </xf>
    <xf numFmtId="0" fontId="16" fillId="0" borderId="0" xfId="0" applyFont="1" applyAlignment="1" applyProtection="1">
      <alignment vertical="top" wrapText="1"/>
      <protection locked="0"/>
    </xf>
    <xf numFmtId="164" fontId="14" fillId="2" borderId="4" xfId="0" applyNumberFormat="1" applyFont="1" applyFill="1" applyBorder="1" applyAlignment="1" applyProtection="1">
      <alignment horizontal="right" vertical="center"/>
      <protection locked="0"/>
    </xf>
    <xf numFmtId="0" fontId="12" fillId="0" borderId="0" xfId="0" applyFont="1" applyAlignment="1">
      <alignment vertical="top" wrapText="1"/>
    </xf>
    <xf numFmtId="0" fontId="22" fillId="4" borderId="4" xfId="0" applyFont="1" applyFill="1" applyBorder="1" applyAlignment="1">
      <alignment vertical="center" wrapText="1"/>
    </xf>
    <xf numFmtId="0" fontId="14" fillId="0" borderId="0" xfId="0" applyFont="1" applyAlignment="1" applyProtection="1">
      <alignment horizontal="right"/>
      <protection locked="0"/>
    </xf>
    <xf numFmtId="0" fontId="14" fillId="5" borderId="4" xfId="0" applyFont="1" applyFill="1" applyBorder="1"/>
    <xf numFmtId="14" fontId="14" fillId="3" borderId="4" xfId="0" applyNumberFormat="1" applyFont="1" applyFill="1" applyBorder="1" applyAlignment="1">
      <alignment horizontal="left"/>
    </xf>
    <xf numFmtId="0" fontId="0" fillId="0" borderId="0" xfId="0" applyAlignment="1">
      <alignment vertical="center"/>
    </xf>
    <xf numFmtId="14" fontId="14" fillId="0" borderId="0" xfId="0" applyNumberFormat="1" applyFont="1" applyAlignment="1">
      <alignment horizontal="left" vertical="center"/>
    </xf>
    <xf numFmtId="0" fontId="12" fillId="0" borderId="0" xfId="0" applyFont="1" applyAlignment="1">
      <alignment horizontal="center"/>
    </xf>
    <xf numFmtId="0" fontId="9" fillId="3" borderId="0" xfId="0" applyFont="1" applyFill="1" applyAlignment="1">
      <alignment wrapText="1"/>
    </xf>
    <xf numFmtId="0" fontId="0" fillId="3" borderId="0" xfId="0" applyFill="1"/>
    <xf numFmtId="0" fontId="0" fillId="3" borderId="0" xfId="0" applyFill="1" applyAlignment="1">
      <alignment horizontal="left" vertical="center"/>
    </xf>
    <xf numFmtId="0" fontId="9" fillId="0" borderId="10" xfId="0" applyFont="1" applyBorder="1"/>
    <xf numFmtId="0" fontId="9" fillId="0" borderId="4" xfId="0" applyFont="1" applyBorder="1"/>
    <xf numFmtId="0" fontId="0" fillId="3" borderId="15" xfId="0" applyFill="1" applyBorder="1" applyAlignment="1">
      <alignment horizontal="center" vertical="center"/>
    </xf>
    <xf numFmtId="0" fontId="9" fillId="0" borderId="0" xfId="0" applyFont="1" applyProtection="1">
      <protection locked="0"/>
    </xf>
    <xf numFmtId="0" fontId="9" fillId="3" borderId="7" xfId="0" applyFont="1" applyFill="1" applyBorder="1"/>
    <xf numFmtId="0" fontId="24" fillId="0" borderId="0" xfId="0" applyFont="1" applyAlignment="1">
      <alignment horizontal="left" vertical="center" indent="4"/>
    </xf>
    <xf numFmtId="0" fontId="25" fillId="0" borderId="0" xfId="0" applyFont="1" applyAlignment="1">
      <alignment horizontal="left" vertical="center" indent="4"/>
    </xf>
    <xf numFmtId="0" fontId="8" fillId="0" borderId="0" xfId="0" applyFont="1"/>
    <xf numFmtId="0" fontId="26" fillId="3" borderId="4" xfId="0" applyFont="1" applyFill="1" applyBorder="1"/>
    <xf numFmtId="0" fontId="26" fillId="3" borderId="4" xfId="0" applyFont="1" applyFill="1" applyBorder="1" applyAlignment="1">
      <alignment horizontal="center"/>
    </xf>
    <xf numFmtId="0" fontId="26" fillId="3" borderId="4" xfId="0" applyFont="1" applyFill="1" applyBorder="1" applyAlignment="1">
      <alignment horizontal="center" wrapText="1"/>
    </xf>
    <xf numFmtId="0" fontId="26" fillId="3" borderId="4" xfId="0" applyFont="1" applyFill="1" applyBorder="1" applyAlignment="1">
      <alignment wrapText="1"/>
    </xf>
    <xf numFmtId="0" fontId="27" fillId="0" borderId="4" xfId="0" applyFont="1" applyBorder="1" applyAlignment="1">
      <alignment wrapText="1"/>
    </xf>
    <xf numFmtId="0" fontId="27" fillId="0" borderId="4" xfId="0" applyFont="1" applyBorder="1"/>
    <xf numFmtId="0" fontId="27" fillId="2" borderId="4" xfId="0" applyFont="1" applyFill="1" applyBorder="1" applyAlignment="1" applyProtection="1">
      <alignment horizontal="center"/>
      <protection locked="0"/>
    </xf>
    <xf numFmtId="0" fontId="27" fillId="0" borderId="10" xfId="0" applyFont="1" applyBorder="1"/>
    <xf numFmtId="0" fontId="27" fillId="0" borderId="10" xfId="0" applyFont="1" applyBorder="1" applyAlignment="1">
      <alignment wrapText="1"/>
    </xf>
    <xf numFmtId="0" fontId="7" fillId="3" borderId="4" xfId="0" applyFont="1" applyFill="1" applyBorder="1" applyAlignment="1">
      <alignment horizontal="center" vertical="center" wrapText="1"/>
    </xf>
    <xf numFmtId="0" fontId="7" fillId="0" borderId="0" xfId="0" applyFont="1" applyAlignment="1">
      <alignment horizontal="left" vertical="center" indent="4"/>
    </xf>
    <xf numFmtId="0" fontId="6" fillId="3" borderId="4" xfId="0" applyFont="1" applyFill="1" applyBorder="1" applyAlignment="1">
      <alignment horizontal="center" vertical="center" wrapText="1"/>
    </xf>
    <xf numFmtId="0" fontId="27" fillId="0" borderId="8" xfId="0" applyFont="1" applyBorder="1" applyAlignment="1">
      <alignment wrapText="1"/>
    </xf>
    <xf numFmtId="0" fontId="27" fillId="0" borderId="8" xfId="0" applyFont="1" applyBorder="1"/>
    <xf numFmtId="0" fontId="27" fillId="2" borderId="6" xfId="0" applyFont="1" applyFill="1" applyBorder="1" applyAlignment="1" applyProtection="1">
      <alignment horizontal="center"/>
      <protection locked="0"/>
    </xf>
    <xf numFmtId="0" fontId="9" fillId="0" borderId="8" xfId="0" applyFont="1" applyBorder="1"/>
    <xf numFmtId="0" fontId="27" fillId="0" borderId="6" xfId="0" applyFont="1" applyBorder="1"/>
    <xf numFmtId="0" fontId="0" fillId="0" borderId="16" xfId="0" applyBorder="1"/>
    <xf numFmtId="0" fontId="5" fillId="4" borderId="4" xfId="0" applyFont="1" applyFill="1" applyBorder="1" applyAlignment="1">
      <alignment wrapText="1"/>
    </xf>
    <xf numFmtId="0" fontId="5" fillId="3" borderId="4" xfId="0" applyFont="1" applyFill="1" applyBorder="1" applyAlignment="1">
      <alignment horizontal="center" vertical="center" wrapText="1"/>
    </xf>
    <xf numFmtId="164" fontId="14" fillId="4" borderId="4" xfId="0" applyNumberFormat="1" applyFont="1" applyFill="1" applyBorder="1" applyAlignment="1">
      <alignment vertical="center" wrapText="1"/>
    </xf>
    <xf numFmtId="0" fontId="4" fillId="3" borderId="4" xfId="0" applyFont="1" applyFill="1" applyBorder="1" applyAlignment="1">
      <alignment horizontal="center" vertical="center" wrapText="1"/>
    </xf>
    <xf numFmtId="0" fontId="3" fillId="4" borderId="4" xfId="0" applyFont="1" applyFill="1" applyBorder="1" applyAlignment="1">
      <alignment wrapText="1"/>
    </xf>
    <xf numFmtId="0" fontId="3" fillId="3" borderId="4" xfId="0" applyFont="1" applyFill="1" applyBorder="1" applyAlignment="1">
      <alignment horizontal="center" vertical="center" wrapText="1"/>
    </xf>
    <xf numFmtId="0" fontId="13" fillId="0" borderId="4" xfId="0" applyFont="1" applyBorder="1" applyAlignment="1">
      <alignment wrapText="1"/>
    </xf>
    <xf numFmtId="0" fontId="13" fillId="0" borderId="6" xfId="0" applyFont="1" applyBorder="1" applyAlignment="1">
      <alignment wrapText="1"/>
    </xf>
    <xf numFmtId="0" fontId="15" fillId="3" borderId="4" xfId="0" applyFont="1" applyFill="1" applyBorder="1"/>
    <xf numFmtId="49" fontId="15" fillId="6" borderId="4" xfId="0" applyNumberFormat="1" applyFont="1" applyFill="1" applyBorder="1" applyAlignment="1">
      <alignment horizontal="center"/>
    </xf>
    <xf numFmtId="0" fontId="14" fillId="6" borderId="4" xfId="0" applyFont="1" applyFill="1" applyBorder="1" applyAlignment="1">
      <alignment horizontal="center" vertical="center" wrapText="1"/>
    </xf>
    <xf numFmtId="2" fontId="15" fillId="6" borderId="4" xfId="0" applyNumberFormat="1" applyFont="1" applyFill="1" applyBorder="1" applyAlignment="1">
      <alignment horizontal="center"/>
    </xf>
    <xf numFmtId="0" fontId="2" fillId="4" borderId="4" xfId="0" applyFont="1" applyFill="1" applyBorder="1" applyAlignment="1">
      <alignment wrapText="1"/>
    </xf>
    <xf numFmtId="0" fontId="15" fillId="3" borderId="1" xfId="0" applyFont="1" applyFill="1" applyBorder="1" applyAlignment="1">
      <alignment horizontal="right" vertical="center"/>
    </xf>
    <xf numFmtId="0" fontId="0" fillId="0" borderId="2" xfId="0" applyBorder="1" applyAlignment="1">
      <alignment horizontal="right"/>
    </xf>
    <xf numFmtId="0" fontId="0" fillId="0" borderId="3" xfId="0" applyBorder="1" applyAlignment="1">
      <alignment horizontal="right"/>
    </xf>
    <xf numFmtId="0" fontId="9" fillId="0" borderId="0" xfId="0" applyFont="1" applyAlignment="1">
      <alignment horizontal="center" wrapText="1"/>
    </xf>
    <xf numFmtId="0" fontId="2" fillId="0" borderId="5" xfId="0" applyFont="1" applyBorder="1" applyAlignment="1" applyProtection="1">
      <alignment horizontal="center" wrapText="1"/>
      <protection locked="0"/>
    </xf>
    <xf numFmtId="0" fontId="0" fillId="0" borderId="11" xfId="0" applyBorder="1" applyAlignment="1">
      <alignment horizontal="center" wrapText="1"/>
    </xf>
    <xf numFmtId="0" fontId="0" fillId="0" borderId="13" xfId="0" applyBorder="1" applyAlignment="1">
      <alignment horizontal="center" wrapText="1"/>
    </xf>
    <xf numFmtId="0" fontId="0" fillId="0" borderId="9" xfId="0" applyBorder="1" applyAlignment="1">
      <alignment horizontal="center" wrapText="1"/>
    </xf>
    <xf numFmtId="0" fontId="0" fillId="0" borderId="12" xfId="0" applyBorder="1" applyAlignment="1">
      <alignment horizontal="center" wrapText="1"/>
    </xf>
    <xf numFmtId="0" fontId="0" fillId="0" borderId="14" xfId="0" applyBorder="1" applyAlignment="1">
      <alignment horizontal="center" wrapText="1"/>
    </xf>
    <xf numFmtId="0" fontId="14" fillId="2" borderId="4" xfId="0" applyFont="1" applyFill="1" applyBorder="1" applyAlignment="1" applyProtection="1">
      <alignment horizontal="left"/>
      <protection locked="0"/>
    </xf>
    <xf numFmtId="0" fontId="26" fillId="0" borderId="5" xfId="0" applyFont="1" applyBorder="1" applyAlignment="1">
      <alignment horizontal="center" vertical="center"/>
    </xf>
    <xf numFmtId="0" fontId="28" fillId="0" borderId="15" xfId="0" applyFont="1" applyBorder="1" applyAlignment="1">
      <alignment horizontal="center" vertical="center"/>
    </xf>
    <xf numFmtId="0" fontId="27" fillId="0" borderId="6" xfId="0" applyFont="1" applyBorder="1" applyAlignment="1">
      <alignment horizontal="left" vertical="center" wrapText="1"/>
    </xf>
    <xf numFmtId="0" fontId="28" fillId="0" borderId="8" xfId="0" applyFont="1" applyBorder="1" applyAlignment="1">
      <alignment horizontal="left" vertical="center"/>
    </xf>
    <xf numFmtId="0" fontId="26" fillId="0" borderId="8"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0" xfId="0" applyFont="1" applyBorder="1" applyAlignment="1">
      <alignment horizontal="center" vertical="center" wrapText="1"/>
    </xf>
    <xf numFmtId="0" fontId="27"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28" fillId="3" borderId="1" xfId="0" applyFont="1" applyFill="1" applyBorder="1" applyAlignment="1">
      <alignment horizontal="center" vertical="center"/>
    </xf>
    <xf numFmtId="0" fontId="0" fillId="0" borderId="2" xfId="0" applyBorder="1"/>
    <xf numFmtId="0" fontId="0" fillId="0" borderId="3" xfId="0" applyBorder="1"/>
    <xf numFmtId="0" fontId="26" fillId="0" borderId="6" xfId="0" applyFont="1" applyBorder="1" applyAlignment="1">
      <alignment horizontal="center" vertical="center"/>
    </xf>
    <xf numFmtId="0" fontId="28" fillId="0" borderId="8" xfId="0" applyFont="1" applyBorder="1" applyAlignment="1">
      <alignment horizontal="center" vertical="center"/>
    </xf>
    <xf numFmtId="0" fontId="27" fillId="0" borderId="6" xfId="0" applyFont="1" applyBorder="1" applyAlignment="1">
      <alignment vertical="center" wrapText="1"/>
    </xf>
    <xf numFmtId="0" fontId="0" fillId="0" borderId="8" xfId="0" applyBorder="1" applyAlignment="1">
      <alignment vertical="center"/>
    </xf>
    <xf numFmtId="0" fontId="11" fillId="0" borderId="0" xfId="0" applyFont="1" applyAlignment="1">
      <alignment horizontal="center" vertical="top" wrapText="1"/>
    </xf>
    <xf numFmtId="0" fontId="11" fillId="0" borderId="0" xfId="0" applyFont="1" applyAlignment="1">
      <alignment horizontal="center" vertical="top"/>
    </xf>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center" vertical="center" wrapText="1"/>
    </xf>
    <xf numFmtId="0" fontId="12" fillId="0" borderId="0" xfId="0" applyFont="1" applyAlignment="1">
      <alignment horizontal="center" vertical="center"/>
    </xf>
    <xf numFmtId="0" fontId="15" fillId="5" borderId="1" xfId="0" applyFont="1" applyFill="1" applyBorder="1" applyAlignment="1">
      <alignment horizontal="right" vertical="center"/>
    </xf>
    <xf numFmtId="0" fontId="15" fillId="5" borderId="2" xfId="0" applyFont="1" applyFill="1" applyBorder="1" applyAlignment="1">
      <alignment horizontal="right" vertical="center"/>
    </xf>
    <xf numFmtId="0" fontId="15" fillId="5" borderId="3" xfId="0" applyFont="1" applyFill="1" applyBorder="1" applyAlignment="1">
      <alignment horizontal="right" vertical="center"/>
    </xf>
    <xf numFmtId="0" fontId="18" fillId="0" borderId="0" xfId="0" applyFont="1" applyAlignment="1">
      <alignment horizontal="left" vertical="top" wrapText="1"/>
    </xf>
    <xf numFmtId="0" fontId="12" fillId="0" borderId="0" xfId="0" applyFont="1" applyAlignment="1">
      <alignment horizontal="left" vertical="top" wrapText="1"/>
    </xf>
    <xf numFmtId="0" fontId="22" fillId="5" borderId="1" xfId="0" applyFont="1" applyFill="1" applyBorder="1" applyAlignment="1">
      <alignment horizontal="left"/>
    </xf>
    <xf numFmtId="0" fontId="0" fillId="0" borderId="2" xfId="0" applyBorder="1" applyAlignment="1">
      <alignment horizontal="left"/>
    </xf>
    <xf numFmtId="0" fontId="0" fillId="0" borderId="3" xfId="0" applyBorder="1" applyAlignment="1">
      <alignment horizontal="left"/>
    </xf>
  </cellXfs>
  <cellStyles count="2">
    <cellStyle name="Standard" xfId="0" builtinId="0"/>
    <cellStyle name="Standard 2" xfId="1" xr:uid="{00000000-0005-0000-0000-000001000000}"/>
  </cellStyles>
  <dxfs count="0"/>
  <tableStyles count="0" defaultTableStyle="TableStyleMedium2" defaultPivotStyle="PivotStyleLight16"/>
  <colors>
    <mruColors>
      <color rgb="FF17AB41"/>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95425" cy="45720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view="pageLayout" topLeftCell="A2" zoomScaleNormal="100" workbookViewId="0">
      <selection activeCell="A9" sqref="A9:F10"/>
    </sheetView>
  </sheetViews>
  <sheetFormatPr baseColWidth="10" defaultRowHeight="15" x14ac:dyDescent="0.35"/>
  <cols>
    <col min="1" max="1" width="18.53515625" customWidth="1"/>
    <col min="3" max="3" width="5.53515625" customWidth="1"/>
    <col min="4" max="4" width="17.3046875" customWidth="1"/>
  </cols>
  <sheetData>
    <row r="1" spans="1:6" ht="42" customHeight="1" x14ac:dyDescent="0.35"/>
    <row r="5" spans="1:6" ht="33.75" customHeight="1" x14ac:dyDescent="0.6">
      <c r="A5" s="91" t="s">
        <v>22</v>
      </c>
      <c r="B5" s="91"/>
      <c r="C5" s="91"/>
      <c r="D5" s="91"/>
      <c r="E5" s="91"/>
      <c r="F5" s="91"/>
    </row>
    <row r="8" spans="1:6" ht="20.25" customHeight="1" x14ac:dyDescent="0.35">
      <c r="A8" s="90" t="s">
        <v>0</v>
      </c>
      <c r="B8" s="90"/>
      <c r="C8" s="90"/>
      <c r="D8" s="90"/>
      <c r="E8" s="90"/>
      <c r="F8" s="90"/>
    </row>
    <row r="9" spans="1:6" ht="20.25" customHeight="1" x14ac:dyDescent="0.35">
      <c r="A9" s="88" t="s">
        <v>41</v>
      </c>
      <c r="B9" s="89"/>
      <c r="C9" s="89"/>
      <c r="D9" s="89"/>
      <c r="E9" s="89"/>
      <c r="F9" s="89"/>
    </row>
    <row r="10" spans="1:6" x14ac:dyDescent="0.35">
      <c r="A10" s="89"/>
      <c r="B10" s="89"/>
      <c r="C10" s="89"/>
      <c r="D10" s="89"/>
      <c r="E10" s="89"/>
      <c r="F10" s="89"/>
    </row>
    <row r="11" spans="1:6" ht="59.25" customHeight="1" x14ac:dyDescent="0.35">
      <c r="A11" s="92" t="s">
        <v>26</v>
      </c>
      <c r="B11" s="93"/>
      <c r="C11" s="93"/>
      <c r="D11" s="93"/>
      <c r="E11" s="93"/>
      <c r="F11" s="93"/>
    </row>
    <row r="13" spans="1:6" ht="17.5" x14ac:dyDescent="0.35">
      <c r="A13" s="90" t="s">
        <v>1</v>
      </c>
      <c r="B13" s="90"/>
      <c r="C13" s="90"/>
      <c r="D13" s="90"/>
      <c r="E13" s="90"/>
      <c r="F13" s="90"/>
    </row>
    <row r="15" spans="1:6" x14ac:dyDescent="0.35">
      <c r="C15" s="15" t="s">
        <v>12</v>
      </c>
      <c r="D15" s="16">
        <v>46280</v>
      </c>
    </row>
  </sheetData>
  <sheetProtection algorithmName="SHA-512" hashValue="7KKRYkm0aIDDZa1YkOEAAHO6DMmIrxXadMX2NLO83/udvEFjZPsXnPFf+zM5L2FVe1OplhWL/LAJ6Igu7DCOCA==" saltValue="dCwv5MPkuJj/pFjK/v7RGQ==" spinCount="100000" sheet="1" objects="1" scenarios="1"/>
  <mergeCells count="5">
    <mergeCell ref="A9:F10"/>
    <mergeCell ref="A8:F8"/>
    <mergeCell ref="A5:F5"/>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5"/>
  <sheetViews>
    <sheetView view="pageLayout" topLeftCell="A6" zoomScaleNormal="100" workbookViewId="0">
      <selection activeCell="D15" sqref="D15"/>
    </sheetView>
  </sheetViews>
  <sheetFormatPr baseColWidth="10" defaultRowHeight="15" x14ac:dyDescent="0.35"/>
  <cols>
    <col min="1" max="1" width="12.53515625" customWidth="1"/>
    <col min="2" max="2" width="43.07421875" customWidth="1"/>
    <col min="3" max="3" width="17.4609375" customWidth="1"/>
    <col min="4" max="4" width="12.84375" customWidth="1"/>
    <col min="5" max="5" width="17.4609375" customWidth="1"/>
  </cols>
  <sheetData>
    <row r="1" spans="1:17" x14ac:dyDescent="0.35">
      <c r="A1" s="13" t="s">
        <v>13</v>
      </c>
      <c r="B1" s="14">
        <v>46280</v>
      </c>
    </row>
    <row r="2" spans="1:17" ht="15" customHeight="1" x14ac:dyDescent="0.35">
      <c r="A2" s="5"/>
      <c r="D2" s="12" t="s">
        <v>2</v>
      </c>
      <c r="E2" s="70"/>
      <c r="F2" s="70"/>
      <c r="G2" s="5"/>
      <c r="H2" s="5"/>
      <c r="I2" s="5"/>
      <c r="L2" s="1"/>
      <c r="M2" s="1"/>
      <c r="N2" s="1"/>
      <c r="O2" s="1"/>
      <c r="P2" s="1"/>
      <c r="Q2" s="1"/>
    </row>
    <row r="3" spans="1:17" x14ac:dyDescent="0.35">
      <c r="A3" s="5"/>
      <c r="B3" s="5"/>
      <c r="C3" s="5"/>
      <c r="D3" s="5"/>
      <c r="E3" s="5"/>
      <c r="F3" s="5"/>
      <c r="G3" s="5"/>
      <c r="H3" s="5"/>
      <c r="I3" s="5"/>
      <c r="J3" s="5"/>
      <c r="K3" s="1"/>
      <c r="L3" s="1"/>
      <c r="M3" s="1"/>
      <c r="N3" s="1"/>
      <c r="O3" s="1"/>
      <c r="P3" s="1"/>
      <c r="Q3" s="1"/>
    </row>
    <row r="4" spans="1:17" x14ac:dyDescent="0.35">
      <c r="A4" s="2" t="s">
        <v>9</v>
      </c>
      <c r="B4" s="3"/>
      <c r="C4" s="2"/>
      <c r="D4" s="4"/>
      <c r="E4" s="4"/>
      <c r="F4" s="5"/>
      <c r="G4" s="5"/>
      <c r="H4" s="5"/>
      <c r="I4" s="5"/>
      <c r="J4" s="5"/>
      <c r="K4" s="1"/>
      <c r="L4" s="1"/>
      <c r="M4" s="1"/>
      <c r="N4" s="1"/>
      <c r="O4" s="1"/>
      <c r="P4" s="1"/>
      <c r="Q4" s="1"/>
    </row>
    <row r="5" spans="1:17" x14ac:dyDescent="0.35">
      <c r="A5" s="5"/>
      <c r="B5" s="5"/>
      <c r="C5" s="5"/>
      <c r="D5" s="5"/>
      <c r="E5" s="5"/>
      <c r="F5" s="5"/>
      <c r="G5" s="5"/>
      <c r="H5" s="5"/>
      <c r="I5" s="5"/>
      <c r="J5" s="5"/>
      <c r="K5" s="1"/>
      <c r="L5" s="1"/>
      <c r="M5" s="1"/>
      <c r="N5" s="1"/>
      <c r="O5" s="1"/>
      <c r="P5" s="1"/>
      <c r="Q5" s="1"/>
    </row>
    <row r="6" spans="1:17" ht="82.5" customHeight="1" x14ac:dyDescent="0.35">
      <c r="A6" s="97" t="s">
        <v>23</v>
      </c>
      <c r="B6" s="97"/>
      <c r="C6" s="97"/>
      <c r="D6" s="97"/>
      <c r="E6" s="97"/>
      <c r="F6" s="8"/>
      <c r="G6" s="8"/>
      <c r="H6" s="8"/>
      <c r="I6" s="8"/>
      <c r="J6" s="8"/>
      <c r="K6" s="1"/>
      <c r="L6" s="1"/>
      <c r="M6" s="1"/>
      <c r="N6" s="1"/>
      <c r="O6" s="1"/>
      <c r="P6" s="1"/>
      <c r="Q6" s="1"/>
    </row>
    <row r="7" spans="1:17" x14ac:dyDescent="0.35">
      <c r="A7" s="1"/>
      <c r="B7" s="1"/>
      <c r="C7" s="1"/>
      <c r="D7" s="1"/>
      <c r="E7" s="1"/>
      <c r="F7" s="1"/>
      <c r="G7" s="1"/>
      <c r="H7" s="1"/>
      <c r="I7" s="1"/>
      <c r="J7" s="1"/>
      <c r="K7" s="1"/>
      <c r="L7" s="1"/>
      <c r="M7" s="1"/>
      <c r="N7" s="1"/>
      <c r="O7" s="1"/>
      <c r="P7" s="1"/>
      <c r="Q7" s="1"/>
    </row>
    <row r="8" spans="1:17" ht="16.5" customHeight="1" x14ac:dyDescent="0.35">
      <c r="A8" s="98" t="s">
        <v>8</v>
      </c>
      <c r="B8" s="98"/>
      <c r="C8" s="98"/>
      <c r="D8" s="98"/>
      <c r="E8" s="98"/>
      <c r="F8" s="10"/>
      <c r="G8" s="10"/>
      <c r="H8" s="10"/>
      <c r="I8" s="10"/>
      <c r="J8" s="10"/>
      <c r="K8" s="10"/>
      <c r="L8" s="1"/>
      <c r="M8" s="1"/>
      <c r="N8" s="1"/>
      <c r="O8" s="1"/>
      <c r="P8" s="1"/>
      <c r="Q8" s="1"/>
    </row>
    <row r="9" spans="1:17" x14ac:dyDescent="0.35">
      <c r="A9" s="1"/>
      <c r="B9" s="1"/>
      <c r="C9" s="1"/>
      <c r="D9" s="1"/>
      <c r="E9" s="1"/>
      <c r="F9" s="1"/>
      <c r="G9" s="1"/>
      <c r="H9" s="1"/>
      <c r="I9" s="1"/>
      <c r="J9" s="1"/>
      <c r="K9" s="1"/>
      <c r="L9" s="1"/>
      <c r="M9" s="1"/>
      <c r="N9" s="1"/>
      <c r="O9" s="1"/>
      <c r="P9" s="1"/>
      <c r="Q9" s="1"/>
    </row>
    <row r="10" spans="1:17" x14ac:dyDescent="0.35">
      <c r="A10" s="99" t="s">
        <v>20</v>
      </c>
      <c r="B10" s="100"/>
      <c r="C10" s="100"/>
      <c r="D10" s="100"/>
      <c r="E10" s="101"/>
      <c r="F10" s="1"/>
      <c r="G10" s="1"/>
      <c r="H10" s="1"/>
      <c r="I10" s="1"/>
      <c r="J10" s="1"/>
      <c r="K10" s="1"/>
      <c r="L10" s="1"/>
      <c r="M10" s="1"/>
      <c r="N10" s="1"/>
      <c r="O10" s="1"/>
      <c r="P10" s="1"/>
    </row>
    <row r="11" spans="1:17" ht="42" x14ac:dyDescent="0.35">
      <c r="A11" s="7" t="s">
        <v>6</v>
      </c>
      <c r="B11" s="6" t="s">
        <v>7</v>
      </c>
      <c r="C11" s="52" t="s">
        <v>39</v>
      </c>
      <c r="D11" s="48" t="s">
        <v>11</v>
      </c>
      <c r="E11" s="50" t="s">
        <v>33</v>
      </c>
      <c r="F11" s="1"/>
      <c r="G11" s="1"/>
      <c r="H11" s="1"/>
      <c r="I11" s="1"/>
      <c r="J11" s="1"/>
      <c r="K11" s="1"/>
      <c r="L11" s="1"/>
      <c r="M11" s="1"/>
      <c r="N11" s="1"/>
      <c r="O11" s="1"/>
      <c r="P11" s="1"/>
      <c r="Q11" s="1"/>
    </row>
    <row r="12" spans="1:17" x14ac:dyDescent="0.35">
      <c r="A12" s="7"/>
      <c r="B12" s="6" t="s">
        <v>3</v>
      </c>
      <c r="C12" s="7" t="s">
        <v>4</v>
      </c>
      <c r="D12" s="7" t="s">
        <v>5</v>
      </c>
      <c r="E12" s="40" t="s">
        <v>24</v>
      </c>
      <c r="F12" s="1"/>
      <c r="G12" s="1"/>
      <c r="H12" s="1"/>
      <c r="I12" s="1"/>
      <c r="J12" s="1"/>
      <c r="K12" s="1"/>
      <c r="L12" s="1"/>
      <c r="M12" s="1"/>
      <c r="N12" s="1"/>
      <c r="O12" s="1"/>
      <c r="P12" s="1"/>
      <c r="Q12" s="1"/>
    </row>
    <row r="13" spans="1:17" x14ac:dyDescent="0.35">
      <c r="A13" s="56" t="s">
        <v>38</v>
      </c>
      <c r="B13" s="59" t="s">
        <v>48</v>
      </c>
      <c r="C13" s="11">
        <v>60</v>
      </c>
      <c r="D13" s="9"/>
      <c r="E13" s="49">
        <f>C13*D13*4</f>
        <v>0</v>
      </c>
      <c r="F13" s="1"/>
      <c r="G13" s="1"/>
      <c r="H13" s="1"/>
      <c r="I13" s="1"/>
      <c r="J13" s="1"/>
      <c r="K13" s="1"/>
      <c r="L13" s="1"/>
      <c r="M13" s="1"/>
      <c r="N13" s="1"/>
      <c r="O13" s="1"/>
      <c r="P13" s="1"/>
      <c r="Q13" s="1"/>
    </row>
    <row r="14" spans="1:17" ht="28.5" x14ac:dyDescent="0.35">
      <c r="A14" s="56" t="s">
        <v>38</v>
      </c>
      <c r="B14" s="51" t="s">
        <v>37</v>
      </c>
      <c r="C14" s="11">
        <v>40</v>
      </c>
      <c r="D14" s="9"/>
      <c r="E14" s="49">
        <f>C14*D14*4</f>
        <v>0</v>
      </c>
      <c r="F14" s="1"/>
      <c r="G14" s="1"/>
      <c r="H14" s="1"/>
      <c r="I14" s="1"/>
      <c r="J14" s="1"/>
      <c r="K14" s="1"/>
      <c r="L14" s="1"/>
      <c r="M14" s="1"/>
      <c r="N14" s="1"/>
      <c r="O14" s="1"/>
      <c r="P14" s="1"/>
      <c r="Q14" s="1"/>
    </row>
    <row r="15" spans="1:17" ht="28.5" x14ac:dyDescent="0.35">
      <c r="A15" s="56" t="s">
        <v>42</v>
      </c>
      <c r="B15" s="59" t="s">
        <v>43</v>
      </c>
      <c r="C15" s="11">
        <v>30</v>
      </c>
      <c r="D15" s="9"/>
      <c r="E15" s="49">
        <f>C15*D15*4</f>
        <v>0</v>
      </c>
      <c r="F15" s="1"/>
      <c r="G15" s="1"/>
      <c r="H15" s="1"/>
      <c r="I15" s="1"/>
      <c r="J15" s="1"/>
      <c r="K15" s="1"/>
      <c r="L15" s="1"/>
      <c r="M15" s="1"/>
      <c r="N15" s="1"/>
      <c r="O15" s="1"/>
      <c r="P15" s="1"/>
      <c r="Q15" s="1"/>
    </row>
    <row r="16" spans="1:17" ht="42.5" x14ac:dyDescent="0.35">
      <c r="A16" s="56" t="s">
        <v>42</v>
      </c>
      <c r="B16" s="59" t="s">
        <v>44</v>
      </c>
      <c r="C16" s="11">
        <v>20</v>
      </c>
      <c r="D16" s="9"/>
      <c r="E16" s="49">
        <f>C16*D16*4</f>
        <v>0</v>
      </c>
      <c r="F16" s="1"/>
      <c r="G16" s="1"/>
      <c r="H16" s="1"/>
      <c r="I16" s="1"/>
      <c r="J16" s="1"/>
      <c r="K16" s="1"/>
      <c r="L16" s="1"/>
      <c r="M16" s="1"/>
      <c r="N16" s="1"/>
      <c r="O16" s="1"/>
      <c r="P16" s="1"/>
      <c r="Q16" s="1"/>
    </row>
    <row r="17" spans="1:17" ht="28" x14ac:dyDescent="0.35">
      <c r="A17" s="57"/>
      <c r="B17" s="6" t="s">
        <v>7</v>
      </c>
      <c r="C17" s="38" t="s">
        <v>21</v>
      </c>
      <c r="D17" s="7"/>
      <c r="E17" s="7"/>
      <c r="F17" s="1"/>
      <c r="G17" s="1"/>
      <c r="H17" s="1"/>
      <c r="I17" s="1"/>
      <c r="J17" s="1"/>
      <c r="K17" s="1"/>
      <c r="L17" s="1"/>
      <c r="M17" s="1"/>
      <c r="N17" s="1"/>
      <c r="O17" s="1"/>
      <c r="P17" s="1"/>
      <c r="Q17" s="1"/>
    </row>
    <row r="18" spans="1:17" x14ac:dyDescent="0.35">
      <c r="A18" s="58"/>
      <c r="B18" s="47" t="s">
        <v>27</v>
      </c>
      <c r="C18" s="11">
        <v>10</v>
      </c>
      <c r="D18" s="9"/>
      <c r="E18" s="49">
        <f>(C18*D18)*4</f>
        <v>0</v>
      </c>
      <c r="F18" s="1"/>
      <c r="G18" s="1"/>
      <c r="H18" s="1"/>
      <c r="I18" s="1"/>
      <c r="J18" s="1"/>
      <c r="K18" s="1"/>
      <c r="L18" s="1"/>
      <c r="M18" s="1"/>
      <c r="N18" s="1"/>
      <c r="O18" s="1"/>
      <c r="P18" s="1"/>
      <c r="Q18" s="1"/>
    </row>
    <row r="19" spans="1:17" x14ac:dyDescent="0.35">
      <c r="A19" s="58"/>
      <c r="B19" s="47" t="s">
        <v>28</v>
      </c>
      <c r="C19" s="11">
        <v>10</v>
      </c>
      <c r="D19" s="9"/>
      <c r="E19" s="49">
        <f>(C19*D19)*4</f>
        <v>0</v>
      </c>
      <c r="F19" s="1"/>
      <c r="G19" s="1"/>
      <c r="H19" s="1"/>
      <c r="I19" s="1"/>
      <c r="J19" s="1"/>
      <c r="K19" s="1"/>
      <c r="L19" s="1"/>
      <c r="M19" s="1"/>
      <c r="N19" s="1"/>
      <c r="O19" s="1"/>
      <c r="P19" s="1"/>
      <c r="Q19" s="1"/>
    </row>
    <row r="20" spans="1:17" x14ac:dyDescent="0.35">
      <c r="A20" s="94" t="s">
        <v>10</v>
      </c>
      <c r="B20" s="95"/>
      <c r="C20" s="95"/>
      <c r="D20" s="96"/>
      <c r="E20" s="49">
        <f>E13+E14+E15+E16+E18+E19</f>
        <v>0</v>
      </c>
    </row>
    <row r="21" spans="1:17" x14ac:dyDescent="0.35">
      <c r="A21" s="39"/>
    </row>
    <row r="22" spans="1:17" x14ac:dyDescent="0.35">
      <c r="A22" s="26"/>
    </row>
    <row r="23" spans="1:17" x14ac:dyDescent="0.35">
      <c r="A23" s="26"/>
    </row>
    <row r="24" spans="1:17" x14ac:dyDescent="0.35">
      <c r="A24" s="27"/>
    </row>
    <row r="25" spans="1:17" x14ac:dyDescent="0.35">
      <c r="A25" s="28"/>
    </row>
  </sheetData>
  <sheetProtection algorithmName="SHA-512" hashValue="KN7R4Jas56TP8IxT/+/PkLQbPERBZia8kvkMkJwuXYp91nV3oOeI/yz4ldAns8kzvMZ7vn5r8V5L96S9TRWumQ==" saltValue="lfboHl/wtfoJuAJ85osqWw==" spinCount="100000" sheet="1" objects="1" scenarios="1"/>
  <mergeCells count="5">
    <mergeCell ref="E2:F2"/>
    <mergeCell ref="A20:D20"/>
    <mergeCell ref="A6:E6"/>
    <mergeCell ref="A8:E8"/>
    <mergeCell ref="A10:E10"/>
  </mergeCells>
  <phoneticPr fontId="30" type="noConversion"/>
  <dataValidations xWindow="694" yWindow="434" count="1">
    <dataValidation type="decimal" operator="greaterThanOrEqual" allowBlank="1" showInputMessage="1" showErrorMessage="1" error="Bitte nur Zahlen ohne Text eintragen." prompt="Hier Zahlen eintragen" sqref="D13:D19" xr:uid="{00000000-0002-0000-0100-000000000000}">
      <formula1>0.1</formula1>
    </dataValidation>
  </dataValidations>
  <pageMargins left="0.7" right="0.7" top="0.78740157499999996" bottom="0.78740157499999996" header="0.3" footer="0.3"/>
  <pageSetup paperSize="9" scale="95" orientation="landscape" r:id="rId1"/>
  <headerFooter>
    <oddHeader>&amp;C&amp;"Arial,Standard"&amp;8Anlage 05: Preisblatt 
zur Ausschreibung "Rahmenvereinbarung über Schulungen und Grundsatzberatungen im Rahmen der Krankenhausabrechnungsprüfung" für die AOK NordWest</oddHeader>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1"/>
  <sheetViews>
    <sheetView tabSelected="1" view="pageLayout" zoomScaleNormal="100" workbookViewId="0">
      <selection activeCell="E2" sqref="E2:F2"/>
    </sheetView>
  </sheetViews>
  <sheetFormatPr baseColWidth="10" defaultRowHeight="15" x14ac:dyDescent="0.35"/>
  <cols>
    <col min="1" max="1" width="6.07421875" customWidth="1"/>
    <col min="2" max="2" width="29.765625" customWidth="1"/>
    <col min="3" max="3" width="55.84375" customWidth="1"/>
    <col min="4" max="4" width="10.23046875" customWidth="1"/>
    <col min="5" max="5" width="11.23046875" customWidth="1"/>
    <col min="6" max="6" width="11.53515625" customWidth="1"/>
  </cols>
  <sheetData>
    <row r="1" spans="1:17" x14ac:dyDescent="0.35">
      <c r="A1" s="13" t="s">
        <v>13</v>
      </c>
      <c r="B1" s="14">
        <v>46280</v>
      </c>
    </row>
    <row r="2" spans="1:17" ht="15" customHeight="1" x14ac:dyDescent="0.35">
      <c r="A2" s="5"/>
      <c r="D2" s="12" t="s">
        <v>2</v>
      </c>
      <c r="E2" s="70"/>
      <c r="F2" s="70"/>
      <c r="G2" s="5"/>
      <c r="H2" s="5"/>
      <c r="I2" s="5"/>
      <c r="L2" s="1"/>
      <c r="M2" s="1"/>
      <c r="N2" s="1"/>
      <c r="O2" s="1"/>
      <c r="P2" s="1"/>
      <c r="Q2" s="1"/>
    </row>
    <row r="3" spans="1:17" x14ac:dyDescent="0.35">
      <c r="A3" s="5"/>
      <c r="B3" s="5"/>
      <c r="C3" s="17"/>
      <c r="D3" s="5"/>
      <c r="E3" s="5"/>
      <c r="F3" s="5"/>
      <c r="G3" s="5"/>
      <c r="H3" s="5"/>
      <c r="I3" s="5"/>
      <c r="J3" s="5"/>
      <c r="K3" s="1"/>
      <c r="L3" s="1"/>
      <c r="M3" s="1"/>
      <c r="N3" s="1"/>
      <c r="O3" s="1"/>
      <c r="P3" s="1"/>
      <c r="Q3" s="1"/>
    </row>
    <row r="4" spans="1:17" x14ac:dyDescent="0.35">
      <c r="A4" s="2"/>
      <c r="B4" s="17"/>
      <c r="C4" s="17"/>
      <c r="D4" s="4"/>
      <c r="E4" s="4"/>
      <c r="F4" s="5"/>
      <c r="G4" s="5"/>
      <c r="H4" s="5"/>
      <c r="I4" s="5"/>
      <c r="J4" s="5"/>
      <c r="K4" s="1"/>
      <c r="L4" s="1"/>
      <c r="M4" s="1"/>
      <c r="N4" s="1"/>
      <c r="O4" s="1"/>
      <c r="P4" s="1"/>
      <c r="Q4" s="1"/>
    </row>
    <row r="5" spans="1:17" ht="18.75" customHeight="1" x14ac:dyDescent="0.35">
      <c r="A5" s="24"/>
      <c r="B5" s="5"/>
      <c r="C5" s="5"/>
      <c r="D5" s="64" t="s">
        <v>47</v>
      </c>
      <c r="E5" s="65"/>
      <c r="F5" s="66"/>
      <c r="G5" s="5"/>
      <c r="H5" s="5"/>
      <c r="I5" s="5"/>
      <c r="J5" s="5"/>
      <c r="K5" s="1"/>
      <c r="L5" s="1"/>
      <c r="M5" s="1"/>
      <c r="N5" s="1"/>
      <c r="O5" s="1"/>
      <c r="P5" s="1"/>
      <c r="Q5" s="1"/>
    </row>
    <row r="6" spans="1:17" ht="34.5" customHeight="1" x14ac:dyDescent="0.35">
      <c r="A6" s="63"/>
      <c r="B6" s="63"/>
      <c r="C6" s="63"/>
      <c r="D6" s="67"/>
      <c r="E6" s="68"/>
      <c r="F6" s="69"/>
      <c r="G6" s="1"/>
      <c r="H6" s="1"/>
      <c r="I6" s="1"/>
      <c r="J6" s="1"/>
      <c r="K6" s="1"/>
      <c r="L6" s="1"/>
      <c r="M6" s="1"/>
      <c r="N6" s="1"/>
      <c r="O6" s="1"/>
      <c r="P6" s="1"/>
      <c r="Q6" s="1"/>
    </row>
    <row r="8" spans="1:17" ht="26.5" x14ac:dyDescent="0.35">
      <c r="A8" s="29" t="s">
        <v>14</v>
      </c>
      <c r="B8" s="30" t="s">
        <v>15</v>
      </c>
      <c r="C8" s="31" t="s">
        <v>40</v>
      </c>
      <c r="D8" s="29" t="s">
        <v>18</v>
      </c>
      <c r="E8" s="32" t="s">
        <v>16</v>
      </c>
      <c r="F8" s="32" t="s">
        <v>17</v>
      </c>
    </row>
    <row r="9" spans="1:17" x14ac:dyDescent="0.35">
      <c r="A9" s="23"/>
      <c r="B9" s="20"/>
      <c r="C9" s="18"/>
      <c r="D9" s="55">
        <v>30</v>
      </c>
      <c r="E9" s="19"/>
      <c r="F9" s="25"/>
    </row>
    <row r="10" spans="1:17" ht="39" x14ac:dyDescent="0.35">
      <c r="A10" s="71">
        <v>1</v>
      </c>
      <c r="B10" s="73" t="s">
        <v>19</v>
      </c>
      <c r="C10" s="53" t="s">
        <v>49</v>
      </c>
      <c r="D10" s="34">
        <v>10</v>
      </c>
      <c r="E10" s="35"/>
      <c r="F10" s="22">
        <f>IF(COUNTA($E10:$E$11)&gt;1,"nur 1 x",IF(E10&lt;&gt;"",D10,0))</f>
        <v>0</v>
      </c>
    </row>
    <row r="11" spans="1:17" ht="26.5" x14ac:dyDescent="0.35">
      <c r="A11" s="72"/>
      <c r="B11" s="74"/>
      <c r="C11" s="54" t="s">
        <v>46</v>
      </c>
      <c r="D11" s="45">
        <v>5</v>
      </c>
      <c r="E11" s="43"/>
      <c r="F11" s="22">
        <f>IF(COUNTA($E11:$E$11)&gt;1,"nur 1 x",IF(E11&lt;&gt;"",D11,0))</f>
        <v>0</v>
      </c>
    </row>
    <row r="12" spans="1:17" x14ac:dyDescent="0.35">
      <c r="A12" s="81"/>
      <c r="B12" s="82"/>
      <c r="C12" s="82"/>
      <c r="D12" s="82"/>
      <c r="E12" s="82"/>
      <c r="F12" s="83"/>
      <c r="G12" s="19"/>
    </row>
    <row r="13" spans="1:17" ht="26" x14ac:dyDescent="0.35">
      <c r="A13" s="84">
        <v>2</v>
      </c>
      <c r="B13" s="86" t="s">
        <v>45</v>
      </c>
      <c r="C13" s="33" t="s">
        <v>34</v>
      </c>
      <c r="D13" s="34">
        <v>10</v>
      </c>
      <c r="E13" s="35"/>
      <c r="F13" s="22">
        <f>IF(COUNTA($E13:$E$15)&gt;1,"nur 1x",IF(E13&lt;&gt;"",D13,0))</f>
        <v>0</v>
      </c>
    </row>
    <row r="14" spans="1:17" ht="26" x14ac:dyDescent="0.35">
      <c r="A14" s="85"/>
      <c r="B14" s="87"/>
      <c r="C14" s="37" t="s">
        <v>35</v>
      </c>
      <c r="D14" s="36">
        <v>5</v>
      </c>
      <c r="E14" s="35"/>
      <c r="F14" s="21">
        <f>IF(COUNTA(E14:$E$15)&gt;1,"nur 1 x",IF(E14&lt;&gt;"",D14,0))</f>
        <v>0</v>
      </c>
    </row>
    <row r="15" spans="1:17" ht="26" x14ac:dyDescent="0.35">
      <c r="A15" s="85"/>
      <c r="B15" s="87"/>
      <c r="C15" s="41" t="s">
        <v>36</v>
      </c>
      <c r="D15" s="42">
        <v>0</v>
      </c>
      <c r="E15" s="43"/>
      <c r="F15" s="44">
        <f>IF(COUNTA(#REF!)&gt;1,"nur 1 x",IF(E1&lt;&gt;"",#REF!,0))</f>
        <v>0</v>
      </c>
    </row>
    <row r="16" spans="1:17" x14ac:dyDescent="0.35">
      <c r="A16" s="81"/>
      <c r="B16" s="82"/>
      <c r="C16" s="82"/>
      <c r="D16" s="82"/>
      <c r="E16" s="82"/>
      <c r="F16" s="83"/>
      <c r="G16" s="19"/>
    </row>
    <row r="17" spans="1:6" ht="63.5" x14ac:dyDescent="0.35">
      <c r="A17" s="75">
        <v>3</v>
      </c>
      <c r="B17" s="78" t="s">
        <v>29</v>
      </c>
      <c r="C17" s="37" t="s">
        <v>30</v>
      </c>
      <c r="D17" s="37">
        <v>10</v>
      </c>
      <c r="E17" s="35"/>
      <c r="F17" s="22">
        <f>IF(COUNTA($E17:$E$19)&gt;1,"nur 1x",IF(E17&lt;&gt;"",D17,0))</f>
        <v>0</v>
      </c>
    </row>
    <row r="18" spans="1:6" ht="26" x14ac:dyDescent="0.35">
      <c r="A18" s="76"/>
      <c r="B18" s="79"/>
      <c r="C18" s="37" t="s">
        <v>31</v>
      </c>
      <c r="D18" s="37">
        <v>5</v>
      </c>
      <c r="E18" s="35"/>
      <c r="F18" s="22">
        <f>IF(COUNTA($E18:$E$19)&gt;1,"nur 1x",IF(E18&lt;&gt;"",D18,0))</f>
        <v>0</v>
      </c>
    </row>
    <row r="19" spans="1:6" ht="26" x14ac:dyDescent="0.35">
      <c r="A19" s="77"/>
      <c r="B19" s="80"/>
      <c r="C19" s="37" t="s">
        <v>32</v>
      </c>
      <c r="D19" s="37">
        <v>0</v>
      </c>
      <c r="E19" s="35"/>
      <c r="F19" s="22">
        <f>IF(COUNTA($E19:$E$19)&gt;1,"nur 1x",IF(E19&lt;&gt;"",D19,0))</f>
        <v>0</v>
      </c>
    </row>
    <row r="20" spans="1:6" ht="15.5" thickBot="1" x14ac:dyDescent="0.4">
      <c r="A20" s="60" t="s">
        <v>25</v>
      </c>
      <c r="B20" s="61"/>
      <c r="C20" s="61"/>
      <c r="D20" s="61"/>
      <c r="E20" s="62"/>
      <c r="F20" s="46">
        <f>F10+F11+F13+F14+F15+F17+F18+F19</f>
        <v>0</v>
      </c>
    </row>
    <row r="21" spans="1:6" ht="15.5" thickTop="1" x14ac:dyDescent="0.35"/>
  </sheetData>
  <sheetProtection algorithmName="SHA-512" hashValue="48gKC6/zQ4FElILfPTEBGDEfgHUplt/Aeogvp6FFWxgfzz+yg2ihWd8NLzJp7vcFcWqb6B97MeAcMgN0Lc6d8w==" saltValue="ULf8aqYP1JBlotrSoMtw6w==" spinCount="100000" sheet="1" objects="1" scenarios="1"/>
  <mergeCells count="12">
    <mergeCell ref="A20:E20"/>
    <mergeCell ref="A6:C6"/>
    <mergeCell ref="D5:F6"/>
    <mergeCell ref="E2:F2"/>
    <mergeCell ref="A10:A11"/>
    <mergeCell ref="B10:B11"/>
    <mergeCell ref="A17:A19"/>
    <mergeCell ref="B17:B19"/>
    <mergeCell ref="A12:F12"/>
    <mergeCell ref="A16:F16"/>
    <mergeCell ref="A13:A15"/>
    <mergeCell ref="B13:B15"/>
  </mergeCells>
  <pageMargins left="0.7" right="0.7" top="0.78740157499999996" bottom="0.78740157499999996" header="0.3" footer="0.3"/>
  <pageSetup paperSize="9" scale="80" orientation="landscape" r:id="rId1"/>
  <headerFooter>
    <oddHeader>&amp;C&amp;"Arial,Standard"&amp;8Anlage 05: Qualitätsangaben
zur Ausschreibung "Rahmenvereinbarung über Schulungen und Grundsatzberatungen im Rahmen der Krankenhausabrechnungsprüfung" für die AOK NordWest</oddHeader>
    <oddFooter xml:space="preserve">&amp;L          
</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Deckblatt</vt:lpstr>
      <vt:lpstr>Preisblatt</vt:lpstr>
      <vt:lpstr>Qualitätsangaben</vt:lpstr>
      <vt:lpstr>Preisblatt!Druckbereich</vt:lpstr>
      <vt:lpstr>Qualitätsangaben!Druckbereich</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 Müller</dc:creator>
  <cp:lastModifiedBy>Taut, Katrin</cp:lastModifiedBy>
  <cp:lastPrinted>2023-03-08T07:54:52Z</cp:lastPrinted>
  <dcterms:created xsi:type="dcterms:W3CDTF">2022-07-06T13:12:48Z</dcterms:created>
  <dcterms:modified xsi:type="dcterms:W3CDTF">2026-09-11T04:04:02Z</dcterms:modified>
</cp:coreProperties>
</file>